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arcudastari.sharepoint.com/sites/ProcurementExternalBarcudSharedService/Valleys to Coast/06. Procurement Files/2026/V2C26025 - communal walkway floor/S2W Folder/"/>
    </mc:Choice>
  </mc:AlternateContent>
  <xr:revisionPtr revIDLastSave="25" documentId="11_580BCE8438684DA74A0AD29577B55FDE315A5167" xr6:coauthVersionLast="47" xr6:coauthVersionMax="47" xr10:uidLastSave="{61615567-3F37-4979-9E5F-F08FDA749436}"/>
  <bookViews>
    <workbookView xWindow="-108" yWindow="-108" windowWidth="23256" windowHeight="13896" activeTab="1" xr2:uid="{00000000-000D-0000-FFFF-FFFF00000000}"/>
  </bookViews>
  <sheets>
    <sheet name="Instructions" sheetId="1" r:id="rId1"/>
    <sheet name="Pricing schedul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" l="1"/>
  <c r="F23" i="2"/>
  <c r="F22" i="2"/>
  <c r="F21" i="2"/>
  <c r="F20" i="2"/>
  <c r="F19" i="2"/>
  <c r="F18" i="2"/>
  <c r="F17" i="2"/>
  <c r="F16" i="2"/>
  <c r="F15" i="2"/>
  <c r="F10" i="2"/>
  <c r="F9" i="2"/>
  <c r="F8" i="2"/>
  <c r="F7" i="2"/>
  <c r="F6" i="2"/>
  <c r="F5" i="2"/>
  <c r="F4" i="2"/>
  <c r="F3" i="2"/>
  <c r="F25" i="2" l="1"/>
  <c r="F30" i="2" s="1"/>
  <c r="F11" i="2"/>
  <c r="F29" i="2" s="1"/>
  <c r="F31" i="2" l="1"/>
  <c r="F32" i="2" s="1"/>
</calcChain>
</file>

<file path=xl/sharedStrings.xml><?xml version="1.0" encoding="utf-8"?>
<sst xmlns="http://schemas.openxmlformats.org/spreadsheetml/2006/main" count="73" uniqueCount="58">
  <si>
    <t>Instruction for bidders</t>
  </si>
  <si>
    <t xml:space="preserve">Bidders are to familiarise themselves with the specification of works, and all other tender documentation. </t>
  </si>
  <si>
    <r>
      <rPr>
        <sz val="10"/>
        <color theme="1"/>
        <rFont val="Arial"/>
      </rPr>
      <t xml:space="preserve">Bidders are to fill in the </t>
    </r>
    <r>
      <rPr>
        <b/>
        <sz val="10"/>
        <color theme="1"/>
        <rFont val="Arial"/>
      </rPr>
      <t>yellow boxes only</t>
    </r>
  </si>
  <si>
    <t>Bidders are to enter costs in £ and to be exclusive of VAT</t>
  </si>
  <si>
    <t>Site visits are required for this tender, please contact to arrange a viewing.</t>
  </si>
  <si>
    <t xml:space="preserve">Bidders are to price as per specification and not an alternate system. </t>
  </si>
  <si>
    <r>
      <rPr>
        <b/>
        <sz val="15"/>
        <color theme="1"/>
        <rFont val="Calibri"/>
      </rPr>
      <t>Llwynderw</t>
    </r>
    <r>
      <rPr>
        <sz val="15"/>
        <color theme="1"/>
        <rFont val="Calibri"/>
      </rPr>
      <t xml:space="preserve"> </t>
    </r>
    <r>
      <rPr>
        <b/>
        <sz val="15"/>
        <color theme="1"/>
        <rFont val="Calibri"/>
      </rPr>
      <t xml:space="preserve">Flats: This pricing schedule must be read in conjunction with the condition report and the specification provided. </t>
    </r>
  </si>
  <si>
    <r>
      <rPr>
        <b/>
        <sz val="11"/>
        <color theme="1"/>
        <rFont val="Calibri"/>
      </rPr>
      <t>Item</t>
    </r>
  </si>
  <si>
    <r>
      <rPr>
        <b/>
        <sz val="11"/>
        <color theme="1"/>
        <rFont val="Calibri"/>
      </rPr>
      <t>Description</t>
    </r>
  </si>
  <si>
    <r>
      <rPr>
        <b/>
        <sz val="11"/>
        <color theme="1"/>
        <rFont val="Calibri"/>
      </rPr>
      <t>Qty</t>
    </r>
  </si>
  <si>
    <r>
      <rPr>
        <b/>
        <sz val="11"/>
        <color theme="1"/>
        <rFont val="Calibri"/>
      </rPr>
      <t>Unit</t>
    </r>
  </si>
  <si>
    <r>
      <rPr>
        <b/>
        <sz val="11"/>
        <color theme="1"/>
        <rFont val="Calibri"/>
      </rPr>
      <t>Rate</t>
    </r>
  </si>
  <si>
    <t>Cost</t>
  </si>
  <si>
    <r>
      <rPr>
        <sz val="11"/>
        <color rgb="FF000000"/>
        <rFont val="Calibri"/>
      </rPr>
      <t>Clear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all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Vegetation,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Power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Wash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waterproofing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and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repair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existing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waterproofing</t>
    </r>
  </si>
  <si>
    <r>
      <rPr>
        <sz val="11"/>
        <color theme="1"/>
        <rFont val="Calibri"/>
      </rPr>
      <t>Item</t>
    </r>
  </si>
  <si>
    <t xml:space="preserve">Include allowance to take up any defective or cracked surfacing back to the concrete substrate and infill with new Cementitious Repair Materials . All necessary areas should be accounted for to the satisfaction of the system provider, to ensure warranty is effective. </t>
  </si>
  <si>
    <t>Item</t>
  </si>
  <si>
    <t>New Caltech QC Cold Applied Waterproofing to existing substrate comprising; Caltech Primer, Caltech Balcofloor Filler and Resin, Caltech Quartz mineral broadcast into the wet coat of Caltech and Caltech QC Finish Coat applied over - Colour to be confirmed</t>
  </si>
  <si>
    <r>
      <rPr>
        <sz val="11"/>
        <color theme="1"/>
        <rFont val="Calibri"/>
      </rPr>
      <t>Item</t>
    </r>
  </si>
  <si>
    <t>Abutment Upstands comprising; Caltech Primer, Caltech QC Detail Cold Applied Waterproofing in 2 No. Layers with RF110 Reinforcing sandwiched between dressed to face of upstand.  Include for lifting and redressing existing cover flashing.  Maximum Height 200mm Perimeter Drip Detail comprising; Install GRP Drip Trim fixed to substrate, dress Caltech QC Detail</t>
  </si>
  <si>
    <r>
      <rPr>
        <sz val="11"/>
        <color theme="1"/>
        <rFont val="Calibri"/>
      </rPr>
      <t>Item</t>
    </r>
  </si>
  <si>
    <r>
      <rPr>
        <sz val="11"/>
        <color rgb="FF000000"/>
        <rFont val="Calibri"/>
      </rPr>
      <t>waterproofing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in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2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No.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Layers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with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RF110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reinforcing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sandwiched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between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to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Trim.</t>
    </r>
    <r>
      <rPr>
        <sz val="11"/>
        <color rgb="FF000000"/>
        <rFont val="Calibri"/>
      </rPr>
      <t xml:space="preserve">  </t>
    </r>
    <r>
      <rPr>
        <sz val="11"/>
        <color rgb="FF000000"/>
        <rFont val="Calibri"/>
      </rPr>
      <t>Maximum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face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of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trim 75 mm</t>
    </r>
  </si>
  <si>
    <r>
      <rPr>
        <sz val="11"/>
        <color theme="1"/>
        <rFont val="Calibri"/>
      </rPr>
      <t>Item</t>
    </r>
  </si>
  <si>
    <r>
      <rPr>
        <sz val="11"/>
        <color rgb="FF000000"/>
        <rFont val="Calibri"/>
      </rPr>
      <t>Handrail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Post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weathering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comprising;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Caltech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Primer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and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Caltech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QC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Detail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waterproofing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in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2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No.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Layers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with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RF110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Reinforcing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sandwiched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between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dressed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around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posts</t>
    </r>
  </si>
  <si>
    <r>
      <rPr>
        <sz val="11"/>
        <color theme="1"/>
        <rFont val="Calibri"/>
      </rPr>
      <t>Item</t>
    </r>
  </si>
  <si>
    <t xml:space="preserve">Staircase Safety Nosing comprising Supply and Install Anti Slip GRP Stair Nosing fixed to all of the concrete steps, Dress Caltech waterproofing over </t>
  </si>
  <si>
    <r>
      <rPr>
        <sz val="11"/>
        <color theme="1"/>
        <rFont val="Calibri"/>
      </rPr>
      <t>Item</t>
    </r>
  </si>
  <si>
    <t xml:space="preserve">Brickwork repairs comprising; Clean down stained brickwork, rake out and repoint any loose or defective mortar joints.  </t>
  </si>
  <si>
    <t>M2</t>
  </si>
  <si>
    <r>
      <rPr>
        <b/>
        <sz val="11"/>
        <color rgb="FF000000"/>
        <rFont val="Calibri"/>
      </rPr>
      <t>ROOFING</t>
    </r>
    <r>
      <rPr>
        <sz val="11"/>
        <color rgb="FF000000"/>
        <rFont val="Calibri"/>
      </rPr>
      <t xml:space="preserve"> </t>
    </r>
    <r>
      <rPr>
        <b/>
        <sz val="11"/>
        <color rgb="FF000000"/>
        <rFont val="Calibri"/>
      </rPr>
      <t>TOTAL</t>
    </r>
  </si>
  <si>
    <r>
      <rPr>
        <b/>
        <sz val="11"/>
        <color theme="1"/>
        <rFont val="Calibri"/>
      </rPr>
      <t>Item</t>
    </r>
  </si>
  <si>
    <r>
      <rPr>
        <b/>
        <sz val="11"/>
        <color theme="1"/>
        <rFont val="Calibri"/>
      </rPr>
      <t>Description</t>
    </r>
  </si>
  <si>
    <r>
      <rPr>
        <b/>
        <sz val="11"/>
        <color theme="1"/>
        <rFont val="Calibri"/>
      </rPr>
      <t>Qty</t>
    </r>
  </si>
  <si>
    <r>
      <rPr>
        <b/>
        <sz val="11"/>
        <color theme="1"/>
        <rFont val="Calibri"/>
      </rPr>
      <t>Unit</t>
    </r>
  </si>
  <si>
    <r>
      <rPr>
        <b/>
        <sz val="11"/>
        <color theme="1"/>
        <rFont val="Calibri"/>
      </rPr>
      <t>Rate</t>
    </r>
  </si>
  <si>
    <r>
      <rPr>
        <b/>
        <u/>
        <sz val="11"/>
        <color theme="1"/>
        <rFont val="Calibri"/>
      </rPr>
      <t>PRELIMINARIES</t>
    </r>
  </si>
  <si>
    <r>
      <rPr>
        <sz val="11"/>
        <color rgb="FF000000"/>
        <rFont val="Calibri"/>
      </rPr>
      <t>WORKING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FOREMAN,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VISITING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CONTRACTS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MANAGER,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VISITING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HSEQ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MANAGER</t>
    </r>
  </si>
  <si>
    <t>CDM COMPLIANT SITE SET UP, DECANT UPON COMPLETION</t>
  </si>
  <si>
    <r>
      <rPr>
        <sz val="11"/>
        <color rgb="FF000000"/>
        <rFont val="Calibri"/>
      </rPr>
      <t>SMALL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PLANT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&amp;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TOOLS</t>
    </r>
  </si>
  <si>
    <r>
      <rPr>
        <sz val="11"/>
        <color rgb="FF000000"/>
        <rFont val="Calibri"/>
      </rPr>
      <t>SITE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OFFICE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/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WELFARE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UNITS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/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DRYING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ROOM</t>
    </r>
  </si>
  <si>
    <r>
      <rPr>
        <sz val="11"/>
        <color rgb="FF000000"/>
        <rFont val="Calibri"/>
      </rPr>
      <t>MATERIAL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STORES</t>
    </r>
  </si>
  <si>
    <r>
      <rPr>
        <sz val="11"/>
        <color rgb="FF000000"/>
        <rFont val="Calibri"/>
      </rPr>
      <t>GENERAL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SITE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HOARDINGS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AND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FENCING</t>
    </r>
  </si>
  <si>
    <r>
      <rPr>
        <sz val="11"/>
        <color theme="1"/>
        <rFont val="Calibri"/>
      </rPr>
      <t>SKIPS</t>
    </r>
  </si>
  <si>
    <t>SCAFFOLD</t>
  </si>
  <si>
    <t>CLEAN AND CLEAR SITE UPON COMPLETION</t>
  </si>
  <si>
    <t>ANY OTHER PRELIM COSTS NOT MENTIONED HEREIN</t>
  </si>
  <si>
    <r>
      <rPr>
        <b/>
        <sz val="11"/>
        <color rgb="FF000000"/>
        <rFont val="Calibri"/>
      </rPr>
      <t>PRELIMS</t>
    </r>
    <r>
      <rPr>
        <sz val="11"/>
        <color rgb="FF000000"/>
        <rFont val="Calibri"/>
      </rPr>
      <t xml:space="preserve"> </t>
    </r>
    <r>
      <rPr>
        <b/>
        <sz val="11"/>
        <color rgb="FF000000"/>
        <rFont val="Calibri"/>
      </rPr>
      <t>TOTAL</t>
    </r>
  </si>
  <si>
    <r>
      <rPr>
        <b/>
        <sz val="11"/>
        <color theme="1"/>
        <rFont val="Calibri"/>
      </rPr>
      <t>Item</t>
    </r>
  </si>
  <si>
    <r>
      <rPr>
        <b/>
        <sz val="11"/>
        <color theme="1"/>
        <rFont val="Calibri"/>
      </rPr>
      <t>Description</t>
    </r>
  </si>
  <si>
    <r>
      <rPr>
        <b/>
        <sz val="11"/>
        <color theme="1"/>
        <rFont val="Calibri"/>
      </rPr>
      <t>Qty</t>
    </r>
  </si>
  <si>
    <r>
      <rPr>
        <b/>
        <sz val="11"/>
        <color theme="1"/>
        <rFont val="Calibri"/>
      </rPr>
      <t>Unit</t>
    </r>
  </si>
  <si>
    <r>
      <rPr>
        <b/>
        <sz val="11"/>
        <color theme="1"/>
        <rFont val="Calibri"/>
      </rPr>
      <t>Rate</t>
    </r>
  </si>
  <si>
    <r>
      <rPr>
        <b/>
        <u/>
        <sz val="11"/>
        <color theme="1"/>
        <rFont val="Calibri"/>
      </rPr>
      <t>Summary</t>
    </r>
  </si>
  <si>
    <r>
      <rPr>
        <sz val="11"/>
        <color rgb="FF000000"/>
        <rFont val="Calibri"/>
      </rPr>
      <t>Alumasc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Caltech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Balcony</t>
    </r>
    <r>
      <rPr>
        <sz val="11"/>
        <color rgb="FF000000"/>
        <rFont val="Calibri"/>
      </rPr>
      <t xml:space="preserve"> </t>
    </r>
    <r>
      <rPr>
        <sz val="11"/>
        <color rgb="FF000000"/>
        <rFont val="Calibri"/>
      </rPr>
      <t>Waterproofing</t>
    </r>
  </si>
  <si>
    <t>£</t>
  </si>
  <si>
    <r>
      <rPr>
        <sz val="11"/>
        <color theme="1"/>
        <rFont val="Calibri"/>
      </rPr>
      <t>Preliminaries</t>
    </r>
  </si>
  <si>
    <r>
      <rPr>
        <b/>
        <sz val="11"/>
        <color rgb="FF000000"/>
        <rFont val="Calibri"/>
      </rPr>
      <t>PROJECT</t>
    </r>
    <r>
      <rPr>
        <sz val="11"/>
        <color rgb="FF000000"/>
        <rFont val="Calibri"/>
      </rPr>
      <t xml:space="preserve"> </t>
    </r>
    <r>
      <rPr>
        <b/>
        <sz val="11"/>
        <color rgb="FF000000"/>
        <rFont val="Calibri"/>
      </rPr>
      <t>TOTAL EX VAT</t>
    </r>
  </si>
  <si>
    <r>
      <rPr>
        <b/>
        <sz val="11"/>
        <color rgb="FF000000"/>
        <rFont val="Calibri"/>
      </rPr>
      <t>PROJECT</t>
    </r>
    <r>
      <rPr>
        <sz val="11"/>
        <color rgb="FF000000"/>
        <rFont val="Calibri"/>
      </rPr>
      <t xml:space="preserve"> </t>
    </r>
    <r>
      <rPr>
        <b/>
        <sz val="11"/>
        <color rgb="FF000000"/>
        <rFont val="Calibri"/>
      </rPr>
      <t>TOTAL INCLUSIVE OF VAT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</si>
</sst>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£-809]#,##0.00"/>
    <numFmt numFmtId="166" formatCode="_([$£-809]* #,##0.00_);_([$£-809]* \(#,##0.00\);_([$£-809]* &quot;-&quot;??_);_(@_)"/>
  </numFmts>
  <fonts count="12" x14ac:knownFonts="1">
    <font>
      <sz val="10"/>
      <color rgb="FF000000"/>
      <name val="Times New Roman"/>
      <scheme val="minor"/>
    </font>
    <font>
      <sz val="10"/>
      <color theme="1"/>
      <name val="Arial"/>
    </font>
    <font>
      <sz val="16"/>
      <color theme="1"/>
      <name val="Arial"/>
    </font>
    <font>
      <sz val="15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  <font>
      <sz val="10"/>
      <name val="Times New Roman"/>
    </font>
    <font>
      <sz val="11"/>
      <color theme="1"/>
      <name val="Calibri"/>
    </font>
    <font>
      <b/>
      <sz val="10"/>
      <color theme="1"/>
      <name val="Arial"/>
    </font>
    <font>
      <b/>
      <sz val="15"/>
      <color theme="1"/>
      <name val="Calibri"/>
    </font>
    <font>
      <b/>
      <sz val="11"/>
      <color rgb="FF000000"/>
      <name val="Calibri"/>
    </font>
    <font>
      <b/>
      <u/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CCCC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BEBEBE"/>
      </bottom>
      <diagonal/>
    </border>
    <border>
      <left style="thin">
        <color rgb="FFC0C0C0"/>
      </left>
      <right style="thin">
        <color rgb="FFC0C0C0"/>
      </right>
      <top style="thin">
        <color rgb="FFBEBEBE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BEBEBE"/>
      </left>
      <right style="thin">
        <color rgb="FFC0C0C0"/>
      </right>
      <top style="thin">
        <color rgb="FFC0C0C0"/>
      </top>
      <bottom style="thin">
        <color rgb="FFBEBEBE"/>
      </bottom>
      <diagonal/>
    </border>
    <border>
      <left style="thin">
        <color rgb="FFC0C0C0"/>
      </left>
      <right style="thin">
        <color rgb="FFBEBEBE"/>
      </right>
      <top style="thin">
        <color rgb="FFC0C0C0"/>
      </top>
      <bottom style="thin">
        <color rgb="FFBEBEBE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4" fillId="0" borderId="4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" fontId="5" fillId="0" borderId="5" xfId="0" applyNumberFormat="1" applyFont="1" applyBorder="1" applyAlignment="1">
      <alignment horizontal="center" vertical="center" shrinkToFit="1"/>
    </xf>
    <xf numFmtId="1" fontId="5" fillId="0" borderId="6" xfId="0" applyNumberFormat="1" applyFont="1" applyBorder="1" applyAlignment="1">
      <alignment horizontal="center" vertical="center" shrinkToFit="1"/>
    </xf>
    <xf numFmtId="0" fontId="1" fillId="0" borderId="7" xfId="0" applyFont="1" applyBorder="1" applyAlignment="1">
      <alignment horizontal="left"/>
    </xf>
    <xf numFmtId="164" fontId="1" fillId="0" borderId="8" xfId="0" applyNumberFormat="1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1" fontId="5" fillId="0" borderId="10" xfId="0" applyNumberFormat="1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center" shrinkToFit="1"/>
    </xf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shrinkToFit="1"/>
    </xf>
    <xf numFmtId="165" fontId="5" fillId="0" borderId="5" xfId="0" applyNumberFormat="1" applyFont="1" applyBorder="1" applyAlignment="1">
      <alignment horizontal="center" vertical="center" shrinkToFit="1"/>
    </xf>
    <xf numFmtId="164" fontId="5" fillId="0" borderId="6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top" shrinkToFit="1"/>
    </xf>
    <xf numFmtId="0" fontId="5" fillId="0" borderId="6" xfId="0" applyFont="1" applyBorder="1" applyAlignment="1">
      <alignment horizontal="left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2" fontId="5" fillId="0" borderId="6" xfId="0" applyNumberFormat="1" applyFont="1" applyBorder="1" applyAlignment="1">
      <alignment horizontal="center" vertical="top" shrinkToFit="1"/>
    </xf>
    <xf numFmtId="0" fontId="7" fillId="0" borderId="6" xfId="0" applyFont="1" applyBorder="1" applyAlignment="1">
      <alignment horizontal="left" vertical="top" wrapText="1"/>
    </xf>
    <xf numFmtId="166" fontId="4" fillId="0" borderId="1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 wrapText="1"/>
    </xf>
    <xf numFmtId="0" fontId="5" fillId="4" borderId="1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workbookViewId="0"/>
  </sheetViews>
  <sheetFormatPr defaultColWidth="14.44140625" defaultRowHeight="15" customHeight="1" x14ac:dyDescent="0.25"/>
  <cols>
    <col min="1" max="1" width="8" customWidth="1"/>
    <col min="2" max="2" width="99.44140625" customWidth="1"/>
    <col min="3" max="3" width="10.44140625" customWidth="1"/>
  </cols>
  <sheetData>
    <row r="1" spans="1:3" ht="28.5" customHeight="1" x14ac:dyDescent="0.35">
      <c r="A1" s="1"/>
      <c r="B1" s="2" t="s">
        <v>0</v>
      </c>
      <c r="C1" s="3"/>
    </row>
    <row r="2" spans="1:3" ht="17.25" customHeight="1" x14ac:dyDescent="0.25">
      <c r="A2" s="4">
        <v>0.1</v>
      </c>
      <c r="B2" s="5" t="s">
        <v>1</v>
      </c>
      <c r="C2" s="6"/>
    </row>
    <row r="3" spans="1:3" ht="17.25" customHeight="1" x14ac:dyDescent="0.25">
      <c r="A3" s="7">
        <v>0.2</v>
      </c>
      <c r="B3" s="5" t="s">
        <v>2</v>
      </c>
      <c r="C3" s="8"/>
    </row>
    <row r="4" spans="1:3" ht="17.25" customHeight="1" x14ac:dyDescent="0.25">
      <c r="A4" s="7">
        <v>0.3</v>
      </c>
      <c r="B4" s="5" t="s">
        <v>3</v>
      </c>
      <c r="C4" s="9"/>
    </row>
    <row r="5" spans="1:3" ht="17.25" customHeight="1" x14ac:dyDescent="0.25">
      <c r="A5" s="7">
        <v>0.4</v>
      </c>
      <c r="B5" s="10" t="s">
        <v>4</v>
      </c>
      <c r="C5" s="9"/>
    </row>
    <row r="6" spans="1:3" ht="17.25" customHeight="1" x14ac:dyDescent="0.25">
      <c r="A6" s="11">
        <v>0.5</v>
      </c>
      <c r="B6" s="5" t="s">
        <v>5</v>
      </c>
      <c r="C6" s="9"/>
    </row>
    <row r="7" spans="1:3" ht="17.25" customHeight="1" x14ac:dyDescent="0.25">
      <c r="A7" s="7">
        <v>0.6</v>
      </c>
      <c r="B7" s="12"/>
      <c r="C7" s="9"/>
    </row>
    <row r="8" spans="1:3" ht="17.25" customHeight="1" x14ac:dyDescent="0.25">
      <c r="A8" s="7">
        <v>0.7</v>
      </c>
      <c r="B8" s="5"/>
      <c r="C8" s="9"/>
    </row>
    <row r="9" spans="1:3" ht="17.25" customHeight="1" x14ac:dyDescent="0.25">
      <c r="A9" s="7">
        <v>0.8</v>
      </c>
      <c r="B9" s="5"/>
      <c r="C9" s="9"/>
    </row>
    <row r="10" spans="1:3" ht="17.25" customHeight="1" x14ac:dyDescent="0.25">
      <c r="A10" s="7">
        <v>0.9</v>
      </c>
      <c r="B10" s="5"/>
      <c r="C10" s="13"/>
    </row>
    <row r="11" spans="1:3" ht="17.25" customHeight="1" x14ac:dyDescent="0.25">
      <c r="A11" s="7">
        <v>1</v>
      </c>
      <c r="B11" s="5"/>
      <c r="C11" s="14"/>
    </row>
    <row r="12" spans="1:3" ht="28.5" customHeight="1" x14ac:dyDescent="0.25">
      <c r="A12" s="42"/>
      <c r="B12" s="43"/>
      <c r="C12" s="44"/>
    </row>
  </sheetData>
  <mergeCells count="1">
    <mergeCell ref="A12:C1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tabSelected="1" workbookViewId="0"/>
  </sheetViews>
  <sheetFormatPr defaultColWidth="14.44140625" defaultRowHeight="15" customHeight="1" x14ac:dyDescent="0.25"/>
  <cols>
    <col min="1" max="1" width="8" customWidth="1"/>
    <col min="2" max="2" width="85.33203125" customWidth="1"/>
    <col min="3" max="3" width="10.44140625" customWidth="1"/>
    <col min="4" max="4" width="8" customWidth="1"/>
    <col min="5" max="5" width="28.88671875" customWidth="1"/>
    <col min="6" max="6" width="14" customWidth="1"/>
  </cols>
  <sheetData>
    <row r="1" spans="1:6" ht="60" customHeight="1" x14ac:dyDescent="0.25">
      <c r="B1" s="15" t="s">
        <v>6</v>
      </c>
      <c r="C1" s="3"/>
      <c r="D1" s="3"/>
      <c r="E1" s="3"/>
      <c r="F1" s="16"/>
    </row>
    <row r="2" spans="1:6" ht="45.75" customHeight="1" x14ac:dyDescent="0.25">
      <c r="A2" s="17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18" t="s">
        <v>12</v>
      </c>
    </row>
    <row r="3" spans="1:6" ht="56.25" customHeight="1" x14ac:dyDescent="0.25">
      <c r="A3" s="19">
        <v>1.1000000000000001</v>
      </c>
      <c r="B3" s="20" t="s">
        <v>13</v>
      </c>
      <c r="C3" s="8">
        <v>1</v>
      </c>
      <c r="D3" s="21" t="s">
        <v>14</v>
      </c>
      <c r="E3" s="22">
        <v>0</v>
      </c>
      <c r="F3" s="23">
        <f t="shared" ref="F3:F10" si="0">SUM(C3*E3)</f>
        <v>0</v>
      </c>
    </row>
    <row r="4" spans="1:6" ht="56.25" customHeight="1" x14ac:dyDescent="0.25">
      <c r="A4" s="24">
        <v>1.2</v>
      </c>
      <c r="B4" s="25" t="s">
        <v>15</v>
      </c>
      <c r="C4" s="8">
        <v>1</v>
      </c>
      <c r="D4" s="26" t="s">
        <v>16</v>
      </c>
      <c r="E4" s="22">
        <v>0</v>
      </c>
      <c r="F4" s="23">
        <f t="shared" si="0"/>
        <v>0</v>
      </c>
    </row>
    <row r="5" spans="1:6" ht="56.25" customHeight="1" x14ac:dyDescent="0.25">
      <c r="A5" s="24">
        <v>1.3</v>
      </c>
      <c r="B5" s="25" t="s">
        <v>17</v>
      </c>
      <c r="C5" s="9">
        <v>1</v>
      </c>
      <c r="D5" s="26" t="s">
        <v>18</v>
      </c>
      <c r="E5" s="22">
        <v>0</v>
      </c>
      <c r="F5" s="23">
        <f t="shared" si="0"/>
        <v>0</v>
      </c>
    </row>
    <row r="6" spans="1:6" ht="56.25" customHeight="1" x14ac:dyDescent="0.25">
      <c r="A6" s="24">
        <v>1.4</v>
      </c>
      <c r="B6" s="25" t="s">
        <v>19</v>
      </c>
      <c r="C6" s="9">
        <v>1</v>
      </c>
      <c r="D6" s="26" t="s">
        <v>20</v>
      </c>
      <c r="E6" s="22">
        <v>0</v>
      </c>
      <c r="F6" s="23">
        <f t="shared" si="0"/>
        <v>0</v>
      </c>
    </row>
    <row r="7" spans="1:6" ht="56.25" customHeight="1" x14ac:dyDescent="0.25">
      <c r="A7" s="24">
        <v>1.5</v>
      </c>
      <c r="B7" s="25" t="s">
        <v>21</v>
      </c>
      <c r="C7" s="9">
        <v>1</v>
      </c>
      <c r="D7" s="26" t="s">
        <v>22</v>
      </c>
      <c r="E7" s="22">
        <v>0</v>
      </c>
      <c r="F7" s="23">
        <f t="shared" si="0"/>
        <v>0</v>
      </c>
    </row>
    <row r="8" spans="1:6" ht="56.25" customHeight="1" x14ac:dyDescent="0.25">
      <c r="A8" s="24">
        <v>1.6</v>
      </c>
      <c r="B8" s="25" t="s">
        <v>23</v>
      </c>
      <c r="C8" s="9">
        <v>1</v>
      </c>
      <c r="D8" s="26" t="s">
        <v>24</v>
      </c>
      <c r="E8" s="22">
        <v>0</v>
      </c>
      <c r="F8" s="23">
        <f t="shared" si="0"/>
        <v>0</v>
      </c>
    </row>
    <row r="9" spans="1:6" ht="56.25" customHeight="1" x14ac:dyDescent="0.25">
      <c r="A9" s="24">
        <v>1.7</v>
      </c>
      <c r="B9" s="25" t="s">
        <v>25</v>
      </c>
      <c r="C9" s="9">
        <v>1</v>
      </c>
      <c r="D9" s="26" t="s">
        <v>26</v>
      </c>
      <c r="E9" s="22">
        <v>0</v>
      </c>
      <c r="F9" s="23">
        <f t="shared" si="0"/>
        <v>0</v>
      </c>
    </row>
    <row r="10" spans="1:6" ht="56.25" customHeight="1" x14ac:dyDescent="0.25">
      <c r="A10" s="27">
        <v>1.8</v>
      </c>
      <c r="B10" s="28" t="s">
        <v>27</v>
      </c>
      <c r="C10" s="9">
        <v>1</v>
      </c>
      <c r="D10" s="29" t="s">
        <v>28</v>
      </c>
      <c r="E10" s="22">
        <v>0</v>
      </c>
      <c r="F10" s="23">
        <f t="shared" si="0"/>
        <v>0</v>
      </c>
    </row>
    <row r="11" spans="1:6" ht="45.75" customHeight="1" x14ac:dyDescent="0.25">
      <c r="A11" s="42"/>
      <c r="B11" s="43"/>
      <c r="C11" s="44"/>
      <c r="D11" s="42" t="s">
        <v>29</v>
      </c>
      <c r="E11" s="44"/>
      <c r="F11" s="30">
        <f>SUM(F3:F10)</f>
        <v>0</v>
      </c>
    </row>
    <row r="12" spans="1:6" ht="39.75" customHeight="1" x14ac:dyDescent="0.25">
      <c r="A12" s="46"/>
      <c r="B12" s="43"/>
      <c r="C12" s="43"/>
      <c r="D12" s="43"/>
      <c r="E12" s="43"/>
      <c r="F12" s="44"/>
    </row>
    <row r="13" spans="1:6" ht="18" customHeight="1" x14ac:dyDescent="0.25">
      <c r="A13" s="17" t="s">
        <v>30</v>
      </c>
      <c r="B13" s="6" t="s">
        <v>31</v>
      </c>
      <c r="C13" s="6" t="s">
        <v>32</v>
      </c>
      <c r="D13" s="6" t="s">
        <v>33</v>
      </c>
      <c r="E13" s="6" t="s">
        <v>34</v>
      </c>
      <c r="F13" s="18" t="s">
        <v>12</v>
      </c>
    </row>
    <row r="14" spans="1:6" ht="26.25" customHeight="1" x14ac:dyDescent="0.25">
      <c r="A14" s="20"/>
      <c r="B14" s="31" t="s">
        <v>35</v>
      </c>
      <c r="C14" s="20"/>
      <c r="D14" s="20"/>
      <c r="E14" s="20"/>
      <c r="F14" s="20"/>
    </row>
    <row r="15" spans="1:6" ht="26.25" customHeight="1" x14ac:dyDescent="0.25">
      <c r="A15" s="32">
        <v>2.1</v>
      </c>
      <c r="B15" s="33" t="s">
        <v>36</v>
      </c>
      <c r="C15" s="34">
        <v>1</v>
      </c>
      <c r="D15" s="35" t="s">
        <v>16</v>
      </c>
      <c r="E15" s="22">
        <v>0</v>
      </c>
      <c r="F15" s="23">
        <f t="shared" ref="F15:F24" si="1">SUM(C15*E15)</f>
        <v>0</v>
      </c>
    </row>
    <row r="16" spans="1:6" ht="26.25" customHeight="1" x14ac:dyDescent="0.25">
      <c r="A16" s="36">
        <v>2.11</v>
      </c>
      <c r="B16" s="33" t="s">
        <v>37</v>
      </c>
      <c r="C16" s="34">
        <v>1</v>
      </c>
      <c r="D16" s="35" t="s">
        <v>16</v>
      </c>
      <c r="E16" s="22">
        <v>0</v>
      </c>
      <c r="F16" s="23">
        <f t="shared" si="1"/>
        <v>0</v>
      </c>
    </row>
    <row r="17" spans="1:6" ht="26.25" customHeight="1" x14ac:dyDescent="0.25">
      <c r="A17" s="36">
        <v>2.12</v>
      </c>
      <c r="B17" s="33" t="s">
        <v>38</v>
      </c>
      <c r="C17" s="34">
        <v>1</v>
      </c>
      <c r="D17" s="35" t="s">
        <v>16</v>
      </c>
      <c r="E17" s="22">
        <v>0</v>
      </c>
      <c r="F17" s="23">
        <f t="shared" si="1"/>
        <v>0</v>
      </c>
    </row>
    <row r="18" spans="1:6" ht="26.25" customHeight="1" x14ac:dyDescent="0.25">
      <c r="A18" s="36">
        <v>2.13</v>
      </c>
      <c r="B18" s="33" t="s">
        <v>39</v>
      </c>
      <c r="C18" s="34">
        <v>1</v>
      </c>
      <c r="D18" s="35" t="s">
        <v>16</v>
      </c>
      <c r="E18" s="22">
        <v>0</v>
      </c>
      <c r="F18" s="23">
        <f t="shared" si="1"/>
        <v>0</v>
      </c>
    </row>
    <row r="19" spans="1:6" ht="26.25" customHeight="1" x14ac:dyDescent="0.25">
      <c r="A19" s="36">
        <v>2.14</v>
      </c>
      <c r="B19" s="33" t="s">
        <v>40</v>
      </c>
      <c r="C19" s="34">
        <v>1</v>
      </c>
      <c r="D19" s="35" t="s">
        <v>16</v>
      </c>
      <c r="E19" s="22">
        <v>0</v>
      </c>
      <c r="F19" s="23">
        <f t="shared" si="1"/>
        <v>0</v>
      </c>
    </row>
    <row r="20" spans="1:6" ht="26.25" customHeight="1" x14ac:dyDescent="0.25">
      <c r="A20" s="36">
        <v>2.15</v>
      </c>
      <c r="B20" s="33" t="s">
        <v>41</v>
      </c>
      <c r="C20" s="34">
        <v>1</v>
      </c>
      <c r="D20" s="35" t="s">
        <v>16</v>
      </c>
      <c r="E20" s="22">
        <v>0</v>
      </c>
      <c r="F20" s="23">
        <f t="shared" si="1"/>
        <v>0</v>
      </c>
    </row>
    <row r="21" spans="1:6" ht="26.25" customHeight="1" x14ac:dyDescent="0.25">
      <c r="A21" s="36">
        <v>2.16</v>
      </c>
      <c r="B21" s="37" t="s">
        <v>42</v>
      </c>
      <c r="C21" s="34">
        <v>1</v>
      </c>
      <c r="D21" s="35" t="s">
        <v>16</v>
      </c>
      <c r="E21" s="22">
        <v>0</v>
      </c>
      <c r="F21" s="23">
        <f t="shared" si="1"/>
        <v>0</v>
      </c>
    </row>
    <row r="22" spans="1:6" ht="26.25" customHeight="1" x14ac:dyDescent="0.25">
      <c r="A22" s="36">
        <v>2.17</v>
      </c>
      <c r="B22" s="37" t="s">
        <v>43</v>
      </c>
      <c r="C22" s="34">
        <v>1</v>
      </c>
      <c r="D22" s="35" t="s">
        <v>16</v>
      </c>
      <c r="E22" s="22">
        <v>0</v>
      </c>
      <c r="F22" s="23">
        <f t="shared" si="1"/>
        <v>0</v>
      </c>
    </row>
    <row r="23" spans="1:6" ht="26.25" customHeight="1" x14ac:dyDescent="0.25">
      <c r="A23" s="36">
        <v>2.1800000000000002</v>
      </c>
      <c r="B23" s="37" t="s">
        <v>44</v>
      </c>
      <c r="C23" s="34">
        <v>1</v>
      </c>
      <c r="D23" s="35" t="s">
        <v>16</v>
      </c>
      <c r="E23" s="22">
        <v>0</v>
      </c>
      <c r="F23" s="23">
        <f t="shared" si="1"/>
        <v>0</v>
      </c>
    </row>
    <row r="24" spans="1:6" ht="26.25" customHeight="1" x14ac:dyDescent="0.25">
      <c r="A24" s="36">
        <v>2.1800000000000002</v>
      </c>
      <c r="B24" s="37" t="s">
        <v>45</v>
      </c>
      <c r="C24" s="34">
        <v>1</v>
      </c>
      <c r="D24" s="35" t="s">
        <v>16</v>
      </c>
      <c r="E24" s="22">
        <v>0</v>
      </c>
      <c r="F24" s="23">
        <f t="shared" si="1"/>
        <v>0</v>
      </c>
    </row>
    <row r="25" spans="1:6" ht="22.5" customHeight="1" x14ac:dyDescent="0.25">
      <c r="A25" s="42"/>
      <c r="B25" s="43"/>
      <c r="C25" s="44"/>
      <c r="D25" s="45" t="s">
        <v>46</v>
      </c>
      <c r="E25" s="44"/>
      <c r="F25" s="38">
        <f>SUM(F15:F24)</f>
        <v>0</v>
      </c>
    </row>
    <row r="26" spans="1:6" ht="30" customHeight="1" x14ac:dyDescent="0.25">
      <c r="A26" s="46"/>
      <c r="B26" s="43"/>
      <c r="C26" s="43"/>
      <c r="D26" s="43"/>
      <c r="E26" s="43"/>
      <c r="F26" s="44"/>
    </row>
    <row r="27" spans="1:6" ht="18" customHeight="1" x14ac:dyDescent="0.25">
      <c r="A27" s="17" t="s">
        <v>47</v>
      </c>
      <c r="B27" s="6" t="s">
        <v>48</v>
      </c>
      <c r="C27" s="6" t="s">
        <v>49</v>
      </c>
      <c r="D27" s="6" t="s">
        <v>50</v>
      </c>
      <c r="E27" s="6" t="s">
        <v>51</v>
      </c>
      <c r="F27" s="18" t="s">
        <v>12</v>
      </c>
    </row>
    <row r="28" spans="1:6" ht="25.5" customHeight="1" x14ac:dyDescent="0.25">
      <c r="A28" s="47"/>
      <c r="B28" s="31" t="s">
        <v>52</v>
      </c>
      <c r="C28" s="39"/>
      <c r="D28" s="39"/>
      <c r="E28" s="39"/>
      <c r="F28" s="39"/>
    </row>
    <row r="29" spans="1:6" ht="19.5" customHeight="1" x14ac:dyDescent="0.25">
      <c r="A29" s="48"/>
      <c r="B29" s="33" t="s">
        <v>53</v>
      </c>
      <c r="C29" s="35">
        <v>1</v>
      </c>
      <c r="D29" s="35" t="s">
        <v>16</v>
      </c>
      <c r="E29" s="35" t="s">
        <v>54</v>
      </c>
      <c r="F29" s="23">
        <f>F11</f>
        <v>0</v>
      </c>
    </row>
    <row r="30" spans="1:6" ht="24" customHeight="1" x14ac:dyDescent="0.25">
      <c r="A30" s="49"/>
      <c r="B30" s="40" t="s">
        <v>55</v>
      </c>
      <c r="C30" s="35">
        <v>1</v>
      </c>
      <c r="D30" s="35" t="s">
        <v>16</v>
      </c>
      <c r="E30" s="35" t="s">
        <v>54</v>
      </c>
      <c r="F30" s="23">
        <f>F25</f>
        <v>0</v>
      </c>
    </row>
    <row r="31" spans="1:6" ht="22.5" customHeight="1" x14ac:dyDescent="0.25">
      <c r="A31" s="42"/>
      <c r="B31" s="43"/>
      <c r="C31" s="44"/>
      <c r="D31" s="45" t="s">
        <v>56</v>
      </c>
      <c r="E31" s="44"/>
      <c r="F31" s="38">
        <f>SUM(F29:F30)</f>
        <v>0</v>
      </c>
    </row>
    <row r="32" spans="1:6" ht="22.5" customHeight="1" x14ac:dyDescent="0.25">
      <c r="A32" s="42"/>
      <c r="B32" s="43"/>
      <c r="C32" s="44"/>
      <c r="D32" s="45" t="s">
        <v>57</v>
      </c>
      <c r="E32" s="44"/>
      <c r="F32" s="38">
        <f>F31*1.2</f>
        <v>0</v>
      </c>
    </row>
    <row r="33" spans="1:6" ht="12.75" customHeight="1" x14ac:dyDescent="0.25">
      <c r="A33" s="41"/>
      <c r="B33" s="41"/>
      <c r="C33" s="41"/>
      <c r="D33" s="41"/>
      <c r="E33" s="41"/>
      <c r="F33" s="41"/>
    </row>
  </sheetData>
  <mergeCells count="11">
    <mergeCell ref="A31:C31"/>
    <mergeCell ref="D31:E31"/>
    <mergeCell ref="A32:C32"/>
    <mergeCell ref="D32:E32"/>
    <mergeCell ref="A11:C11"/>
    <mergeCell ref="D11:E11"/>
    <mergeCell ref="A12:F12"/>
    <mergeCell ref="A25:C25"/>
    <mergeCell ref="D25:E25"/>
    <mergeCell ref="A26:F26"/>
    <mergeCell ref="A28:A30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B560FA58C614B84D70FBF7F0CD7DE" ma:contentTypeVersion="14" ma:contentTypeDescription="Create a new document." ma:contentTypeScope="" ma:versionID="6af59802bd226da2b4408a51a48fc1c4">
  <xsd:schema xmlns:xsd="http://www.w3.org/2001/XMLSchema" xmlns:xs="http://www.w3.org/2001/XMLSchema" xmlns:p="http://schemas.microsoft.com/office/2006/metadata/properties" xmlns:ns2="ff464ac0-4326-4dda-8666-d0a92f202647" xmlns:ns3="ecb18fbc-c8e1-410e-8d53-ef52f12960fe" targetNamespace="http://schemas.microsoft.com/office/2006/metadata/properties" ma:root="true" ma:fieldsID="b26bebca94804cb7277a8b22a33136ad" ns2:_="" ns3:_="">
    <xsd:import namespace="ff464ac0-4326-4dda-8666-d0a92f202647"/>
    <xsd:import namespace="ecb18fbc-c8e1-410e-8d53-ef52f129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64ac0-4326-4dda-8666-d0a92f2026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d3b5818-5592-4a89-994d-4f249e4d7d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18fbc-c8e1-410e-8d53-ef52f12960f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302162b-3097-41c9-bce7-08f89f66abe3}" ma:internalName="TaxCatchAll" ma:showField="CatchAllData" ma:web="ecb18fbc-c8e1-410e-8d53-ef52f12960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b18fbc-c8e1-410e-8d53-ef52f12960fe" xsi:nil="true"/>
    <lcf76f155ced4ddcb4097134ff3c332f xmlns="ff464ac0-4326-4dda-8666-d0a92f20264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D5DF7E-6F8D-4FE1-B924-B713B47C3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64ac0-4326-4dda-8666-d0a92f202647"/>
    <ds:schemaRef ds:uri="ecb18fbc-c8e1-410e-8d53-ef52f1296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0BE4BB-61F5-461F-825B-20386B51D678}">
  <ds:schemaRefs>
    <ds:schemaRef ds:uri="http://purl.org/dc/elements/1.1/"/>
    <ds:schemaRef ds:uri="http://purl.org/dc/terms/"/>
    <ds:schemaRef ds:uri="http://purl.org/dc/dcmitype/"/>
    <ds:schemaRef ds:uri="ff464ac0-4326-4dda-8666-d0a92f202647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ecb18fbc-c8e1-410e-8d53-ef52f12960fe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76874E-A612-40B9-8460-9ED840DF25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Pricing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Brad Richards</cp:lastModifiedBy>
  <dcterms:modified xsi:type="dcterms:W3CDTF">2026-06-09T09:17:12Z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0x01010088DB560FA58C614B84D70FBF7F0CD7DE</vt:lpwstr>
  </property>
  <property fmtid="{D5CDD505-2E9C-101B-9397-08002B2CF9AE}" pid="3" name="MediaServiceImageTags">
    <vt:lpwstr/>
  </property>
</Properties>
</file>